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225" windowWidth="15120" windowHeight="7890" tabRatio="776"/>
  </bookViews>
  <sheets>
    <sheet name="доходы 2022" sheetId="1" r:id="rId1"/>
  </sheets>
  <definedNames>
    <definedName name="_xlnm.Print_Area" localSheetId="0">'доходы 2022'!$A$1:$E$55</definedName>
  </definedNames>
  <calcPr calcId="144525" refMode="R1C1"/>
</workbook>
</file>

<file path=xl/calcChain.xml><?xml version="1.0" encoding="utf-8"?>
<calcChain xmlns="http://schemas.openxmlformats.org/spreadsheetml/2006/main">
  <c r="D8" i="1" l="1"/>
  <c r="C8" i="1"/>
  <c r="E51" i="1"/>
  <c r="E52" i="1"/>
  <c r="D51" i="1"/>
  <c r="C51" i="1"/>
  <c r="E54" i="1"/>
  <c r="E53" i="1"/>
  <c r="C53" i="1"/>
  <c r="D53" i="1"/>
  <c r="E38" i="1"/>
  <c r="E37" i="1"/>
  <c r="D36" i="1"/>
  <c r="E36" i="1" s="1"/>
  <c r="C36" i="1"/>
  <c r="E20" i="1" l="1"/>
  <c r="E19" i="1"/>
  <c r="E18" i="1"/>
  <c r="E17" i="1"/>
  <c r="D16" i="1"/>
  <c r="C16" i="1"/>
  <c r="E16" i="1" l="1"/>
  <c r="E42" i="1" l="1"/>
  <c r="E45" i="1"/>
  <c r="E47" i="1"/>
  <c r="E50" i="1"/>
  <c r="D49" i="1"/>
  <c r="D48" i="1" s="1"/>
  <c r="C49" i="1"/>
  <c r="C48" i="1" s="1"/>
  <c r="E26" i="1"/>
  <c r="D25" i="1"/>
  <c r="C25" i="1"/>
  <c r="E49" i="1" l="1"/>
  <c r="E48" i="1"/>
  <c r="D46" i="1" l="1"/>
  <c r="C46" i="1"/>
  <c r="D44" i="1"/>
  <c r="C44" i="1"/>
  <c r="D41" i="1"/>
  <c r="C41" i="1"/>
  <c r="C40" i="1" s="1"/>
  <c r="E44" i="1" l="1"/>
  <c r="E41" i="1"/>
  <c r="E46" i="1"/>
  <c r="C43" i="1"/>
  <c r="C39" i="1" s="1"/>
  <c r="D43" i="1"/>
  <c r="D40" i="1"/>
  <c r="E23" i="1"/>
  <c r="E40" i="1" l="1"/>
  <c r="D39" i="1"/>
  <c r="E43" i="1"/>
  <c r="E35" i="1" l="1"/>
  <c r="E31" i="1"/>
  <c r="E29" i="1"/>
  <c r="E14" i="1"/>
  <c r="E13" i="1"/>
  <c r="E12" i="1"/>
  <c r="E11" i="1"/>
  <c r="D34" i="1" l="1"/>
  <c r="D33" i="1" s="1"/>
  <c r="D32" i="1" s="1"/>
  <c r="C34" i="1"/>
  <c r="C33" i="1" s="1"/>
  <c r="D30" i="1"/>
  <c r="C30" i="1"/>
  <c r="D28" i="1"/>
  <c r="C28" i="1"/>
  <c r="D22" i="1"/>
  <c r="C22" i="1"/>
  <c r="C21" i="1" s="1"/>
  <c r="C15" i="1"/>
  <c r="D10" i="1"/>
  <c r="C10" i="1"/>
  <c r="C9" i="1" s="1"/>
  <c r="E22" i="1" l="1"/>
  <c r="C27" i="1"/>
  <c r="C24" i="1" s="1"/>
  <c r="E34" i="1"/>
  <c r="C32" i="1"/>
  <c r="E30" i="1"/>
  <c r="E25" i="1"/>
  <c r="D21" i="1"/>
  <c r="E21" i="1" s="1"/>
  <c r="D27" i="1"/>
  <c r="E28" i="1"/>
  <c r="D15" i="1"/>
  <c r="D9" i="1"/>
  <c r="E10" i="1"/>
  <c r="C55" i="1" l="1"/>
  <c r="E15" i="1"/>
  <c r="E9" i="1"/>
  <c r="E27" i="1"/>
  <c r="E32" i="1"/>
  <c r="E33" i="1"/>
  <c r="D24" i="1"/>
  <c r="E24" i="1" s="1"/>
  <c r="D55" i="1" l="1"/>
  <c r="E8" i="1" l="1"/>
  <c r="E39" i="1"/>
  <c r="E55" i="1" l="1"/>
</calcChain>
</file>

<file path=xl/sharedStrings.xml><?xml version="1.0" encoding="utf-8"?>
<sst xmlns="http://schemas.openxmlformats.org/spreadsheetml/2006/main" count="104" uniqueCount="103">
  <si>
    <t>тыс. рублей</t>
  </si>
  <si>
    <t>Код бюджетной классификации</t>
  </si>
  <si>
    <t>Наименование доходов</t>
  </si>
  <si>
    <t>000 1 00 00000 00 0000 000</t>
  </si>
  <si>
    <t>Налоговые и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</si>
  <si>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</si>
  <si>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</si>
  <si>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</si>
  <si>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</si>
  <si>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</si>
  <si>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</si>
  <si>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</si>
  <si>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</si>
  <si>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</si>
  <si>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</si>
  <si>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</si>
  <si>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</si>
  <si>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</si>
  <si>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</si>
  <si>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</si>
  <si>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</si>
  <si>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</si>
  <si>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</si>
  <si>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</si>
  <si>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</si>
  <si>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000 2 02 00000 00 0000 000</t>
  </si>
  <si>
    <t>Безвозмездные поступления от других бюджетов бюджетной системы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</si>
  <si>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</si>
  <si>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</si>
  <si>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ИТОГО ДОХОДОВ</t>
  </si>
  <si>
    <t>000 1 06 06033 10 0000 110</t>
  </si>
  <si>
    <t>000 1 06 06043 10 0000 110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</si>
  <si>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</si>
  <si>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</si>
  <si>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</si>
  <si>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</si>
  <si>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</si>
  <si>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</si>
  <si>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000 1 01 02020 01 0000 110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</si>
  <si>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</si>
  <si>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</si>
  <si>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</si>
  <si>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</si>
  <si>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</si>
  <si>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Акцизы по подакцизным товарам (продукции), производимым на территории Российской Федерации</t>
  </si>
  <si>
    <t>000 1 03 02000 01 0000 110</t>
  </si>
  <si>
    <t>000 1 05 03010 01 0000 110</t>
  </si>
  <si>
    <t>Земельный налог с организаций</t>
  </si>
  <si>
    <t>000 1 06 06030 00 0000 110</t>
  </si>
  <si>
    <t>000 1 06 06040 00 0000 110</t>
  </si>
  <si>
    <t>Земельный налог с физических лиц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</si>
  <si>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</si>
  <si>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</si>
  <si>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</si>
  <si>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</si>
  <si>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Дотации на выравнивание бюджетной обеспеченности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</si>
  <si>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</si>
  <si>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</si>
  <si>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Приложение №1</t>
  </si>
  <si>
    <t>% исполнения</t>
  </si>
  <si>
    <t xml:space="preserve">Дотации бюджетам бюджетной системы Российской Федерации </t>
  </si>
  <si>
    <t xml:space="preserve">Субвенции бюджетам бюджетной системы Российской Федерации </t>
  </si>
  <si>
    <t>000 2 02 10000 00 0000 150</t>
  </si>
  <si>
    <t>000 2 02 15001 00 0000 150</t>
  </si>
  <si>
    <t>000 2 02 15001 10 0000 150</t>
  </si>
  <si>
    <t>000 2 02 30000 00 0000 150</t>
  </si>
  <si>
    <t>000 2 02 35118 00 0000 150</t>
  </si>
  <si>
    <t>000 2 02 35118 10 0000 150</t>
  </si>
  <si>
    <t>000 2 02 30024 00 0000 150</t>
  </si>
  <si>
    <t>000 2 02 30024 10 0000 150</t>
  </si>
  <si>
    <t>000 2 02 40000 00 0000 150</t>
  </si>
  <si>
    <t>Иные межбюджетные трансферты</t>
  </si>
  <si>
    <t>000 2 02 40014 00 0000 150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</si>
  <si>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</si>
  <si>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</si>
  <si>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</si>
  <si>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</si>
  <si>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</si>
  <si>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</si>
  <si>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</si>
  <si>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</si>
  <si>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</si>
  <si>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</si>
  <si>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</si>
  <si>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</si>
  <si>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000 1 16 00000 00 0000 000</t>
  </si>
  <si>
    <t>Штрафы, санкции, возмещение ущерба</t>
  </si>
  <si>
    <t>000 1 16 01204 10 0000 140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</si>
  <si>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</si>
  <si>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 xml:space="preserve">к постановлению администрации Кировского сельского поселения "Об утверждении отчета об исполнении бюджета Кировского сельского поселения за I полугодие 2022 года "
</t>
  </si>
  <si>
    <t>План на 2022 год</t>
  </si>
  <si>
    <t>Фактическое исполнение на 01.07.2022</t>
  </si>
  <si>
    <r>
      <t xml:space="preserve">Доходы бюджета Кировского сельского поселения по кодам классификации доходов бюджетов за </t>
    </r>
    <r>
      <rPr>
        <b/>
        <sz val="12"/>
        <rFont val="Calibri"/>
        <family val="2"/>
        <charset val="204"/>
      </rPr>
      <t>I</t>
    </r>
    <r>
      <rPr>
        <b/>
        <sz val="12"/>
        <rFont val="Times New Roman"/>
        <family val="1"/>
        <charset val="204"/>
      </rPr>
      <t xml:space="preserve"> полугодие 2022 года</t>
    </r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</si>
  <si>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</si>
  <si>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</si>
  <si>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000 2 02 45519 00 0000 150</t>
  </si>
  <si>
    <t>Межбюджетные трансферты, передаваемые бюджетам на поддержку отрасли культуры</t>
  </si>
  <si>
    <t>000 2 02 45519 10 0000 150</t>
  </si>
  <si>
    <t>Межбюджетные трансферты, передаваемые бюджетам сельских поселений на поддержку отрасли культуры</t>
  </si>
  <si>
    <t>000 2 02 49999 00 0000 150</t>
  </si>
  <si>
    <t xml:space="preserve">Прочие межбюджетные трансферты, передаваемые бюджетам </t>
  </si>
  <si>
    <t>000 2 02 49999 10 0000 150</t>
  </si>
  <si>
    <t>Прочие межбюджетные трансферты, передаваемые бюджетам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</si>
</sst>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3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Calibri"/>
      <family val="2"/>
      <charset val="204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C0DA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0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9" fontId="26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102">
    <xf numFmtId="0" fontId="0" fillId="0" borderId="0" xfId="0"/>
    <xf numFmtId="49" fontId="22" fillId="0" borderId="0" xfId="0" applyNumberFormat="1" applyFont="1" applyFill="1" applyAlignment="1">
      <alignment horizontal="left" vertical="center" wrapText="1"/>
    </xf>
    <xf numFmtId="49" fontId="22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vertical="center"/>
    </xf>
    <xf numFmtId="49" fontId="22" fillId="0" borderId="0" xfId="0" applyNumberFormat="1" applyFont="1" applyFill="1" applyAlignment="1">
      <alignment horizontal="center" vertical="center"/>
    </xf>
    <xf numFmtId="164" fontId="0" fillId="0" borderId="0" xfId="0" applyNumberFormat="1"/>
    <xf numFmtId="49" fontId="25" fillId="34" borderId="11" xfId="0" applyNumberFormat="1" applyFont="1" applyFill="1" applyBorder="1" applyAlignment="1">
      <alignment horizontal="left" vertical="center" wrapText="1"/>
    </xf>
    <xf numFmtId="0" fontId="25" fillId="34" borderId="11" xfId="0" applyFont="1" applyFill="1" applyBorder="1" applyAlignment="1">
      <alignment vertical="center" wrapText="1"/>
    </xf>
    <xf numFmtId="164" fontId="25" fillId="34" borderId="11" xfId="0" applyNumberFormat="1" applyFont="1" applyFill="1" applyBorder="1" applyAlignment="1" applyProtection="1">
      <alignment horizontal="center" vertical="center"/>
    </xf>
    <xf numFmtId="49" fontId="22" fillId="0" borderId="11" xfId="0" applyNumberFormat="1" applyFont="1" applyFill="1" applyBorder="1" applyAlignment="1">
      <alignment horizontal="left" vertical="center" wrapText="1"/>
    </xf>
    <xf numFmtId="0" fontId="22" fillId="0" borderId="11" xfId="0" applyFont="1" applyFill="1" applyBorder="1" applyAlignment="1">
      <alignment horizontal="left" vertical="center" wrapText="1"/>
    </xf>
    <xf numFmtId="164" fontId="22" fillId="0" borderId="11" xfId="0" applyNumberFormat="1" applyFont="1" applyFill="1" applyBorder="1" applyAlignment="1">
      <alignment horizontal="center" vertical="center"/>
    </xf>
    <xf numFmtId="0" fontId="25" fillId="34" borderId="11" xfId="0" applyFont="1" applyFill="1" applyBorder="1" applyAlignment="1">
      <alignment horizontal="left" vertical="center" wrapText="1"/>
    </xf>
    <xf numFmtId="0" fontId="22" fillId="0" borderId="11" xfId="0" applyFont="1" applyFill="1" applyBorder="1" applyAlignment="1">
      <alignment vertical="center" wrapText="1"/>
    </xf>
    <xf numFmtId="0" fontId="24" fillId="0" borderId="11" xfId="0" applyFont="1" applyBorder="1" applyAlignment="1">
      <alignment vertical="center" wrapText="1"/>
    </xf>
    <xf numFmtId="49" fontId="25" fillId="33" borderId="11" xfId="0" applyNumberFormat="1" applyFont="1" applyFill="1" applyBorder="1" applyAlignment="1">
      <alignment horizontal="left" vertical="center" wrapText="1"/>
    </xf>
    <xf numFmtId="0" fontId="25" fillId="33" borderId="10" xfId="0" applyFont="1" applyFill="1" applyBorder="1" applyAlignment="1">
      <alignment horizontal="left" vertical="center"/>
    </xf>
    <xf numFmtId="0" fontId="25" fillId="33" borderId="10" xfId="42" applyFont="1" applyFill="1" applyBorder="1" applyAlignment="1">
      <alignment horizontal="left" vertical="center" wrapText="1"/>
    </xf>
    <xf numFmtId="0" fontId="25" fillId="34" borderId="11" xfId="0" applyFont="1" applyFill="1" applyBorder="1" applyAlignment="1">
      <alignment horizontal="left" vertical="center"/>
    </xf>
    <xf numFmtId="0" fontId="25" fillId="34" borderId="11" xfId="42" applyFont="1" applyFill="1" applyBorder="1" applyAlignment="1">
      <alignment horizontal="left" vertical="center" wrapText="1"/>
    </xf>
    <xf numFmtId="49" fontId="22" fillId="0" borderId="11" xfId="42" applyNumberFormat="1" applyFont="1" applyFill="1" applyBorder="1" applyAlignment="1">
      <alignment horizontal="left" vertical="center" wrapText="1"/>
    </xf>
    <xf numFmtId="164" fontId="22" fillId="0" borderId="11" xfId="0" applyNumberFormat="1" applyFont="1" applyFill="1" applyBorder="1" applyAlignment="1">
      <alignment horizontal="center" vertical="center" wrapText="1"/>
    </xf>
    <xf numFmtId="49" fontId="25" fillId="34" borderId="11" xfId="42" applyNumberFormat="1" applyFont="1" applyFill="1" applyBorder="1" applyAlignment="1">
      <alignment horizontal="left" vertical="center" wrapText="1"/>
    </xf>
    <xf numFmtId="49" fontId="25" fillId="36" borderId="11" xfId="0" applyNumberFormat="1" applyFont="1" applyFill="1" applyBorder="1" applyAlignment="1">
      <alignment horizontal="left" vertical="center" wrapText="1"/>
    </xf>
    <xf numFmtId="0" fontId="25" fillId="36" borderId="11" xfId="0" applyFont="1" applyFill="1" applyBorder="1" applyAlignment="1">
      <alignment vertical="center" wrapText="1"/>
    </xf>
    <xf numFmtId="0" fontId="25" fillId="33" borderId="11" xfId="0" applyFont="1" applyFill="1" applyBorder="1" applyAlignment="1">
      <alignment vertical="center" wrapText="1"/>
    </xf>
    <xf numFmtId="49" fontId="22" fillId="36" borderId="11" xfId="0" applyNumberFormat="1" applyFont="1" applyFill="1" applyBorder="1" applyAlignment="1">
      <alignment horizontal="left" vertical="center" wrapText="1"/>
    </xf>
    <xf numFmtId="0" fontId="22" fillId="36" borderId="11" xfId="0" applyFont="1" applyFill="1" applyBorder="1" applyAlignment="1">
      <alignment horizontal="left" vertical="center" wrapText="1"/>
    </xf>
    <xf numFmtId="0" fontId="25" fillId="36" borderId="11" xfId="0" applyFont="1" applyFill="1" applyBorder="1" applyAlignment="1">
      <alignment horizontal="left" vertical="center" wrapText="1"/>
    </xf>
    <xf numFmtId="0" fontId="22" fillId="36" borderId="11" xfId="0" applyFont="1" applyFill="1" applyBorder="1" applyAlignment="1">
      <alignment vertical="center" wrapText="1"/>
    </xf>
    <xf numFmtId="0" fontId="24" fillId="36" borderId="11" xfId="0" applyFont="1" applyFill="1" applyBorder="1" applyAlignment="1">
      <alignment vertical="center" wrapText="1"/>
    </xf>
    <xf numFmtId="0" fontId="22" fillId="36" borderId="11" xfId="0" applyFont="1" applyFill="1" applyBorder="1" applyAlignment="1">
      <alignment horizontal="left" vertical="center"/>
    </xf>
    <xf numFmtId="0" fontId="25" fillId="36" borderId="11" xfId="42" applyFont="1" applyFill="1" applyBorder="1" applyAlignment="1">
      <alignment horizontal="left" vertical="center" wrapText="1"/>
    </xf>
    <xf numFmtId="164" fontId="21" fillId="33" borderId="11" xfId="0" applyNumberFormat="1" applyFont="1" applyFill="1" applyBorder="1" applyAlignment="1" applyProtection="1">
      <alignment horizontal="center" vertical="center"/>
    </xf>
    <xf numFmtId="164" fontId="25" fillId="34" borderId="11" xfId="42" applyNumberFormat="1" applyFont="1" applyFill="1" applyBorder="1" applyAlignment="1" applyProtection="1">
      <alignment horizontal="center" vertical="center"/>
    </xf>
    <xf numFmtId="164" fontId="25" fillId="33" borderId="10" xfId="42" applyNumberFormat="1" applyFont="1" applyFill="1" applyBorder="1" applyAlignment="1" applyProtection="1">
      <alignment horizontal="center" vertical="center"/>
    </xf>
    <xf numFmtId="164" fontId="25" fillId="34" borderId="11" xfId="42" applyNumberFormat="1" applyFont="1" applyFill="1" applyBorder="1" applyAlignment="1" applyProtection="1">
      <alignment horizontal="center" vertical="center" wrapText="1"/>
    </xf>
    <xf numFmtId="164" fontId="25" fillId="36" borderId="11" xfId="42" applyNumberFormat="1" applyFont="1" applyFill="1" applyBorder="1" applyAlignment="1" applyProtection="1">
      <alignment horizontal="center" vertical="center" wrapText="1"/>
    </xf>
    <xf numFmtId="164" fontId="25" fillId="36" borderId="11" xfId="0" applyNumberFormat="1" applyFont="1" applyFill="1" applyBorder="1" applyAlignment="1" applyProtection="1">
      <alignment horizontal="center" vertical="center"/>
    </xf>
    <xf numFmtId="164" fontId="22" fillId="36" borderId="11" xfId="0" applyNumberFormat="1" applyFont="1" applyFill="1" applyBorder="1" applyAlignment="1" applyProtection="1">
      <alignment horizontal="center" vertical="center"/>
    </xf>
    <xf numFmtId="164" fontId="25" fillId="33" borderId="11" xfId="0" applyNumberFormat="1" applyFont="1" applyFill="1" applyBorder="1" applyAlignment="1" applyProtection="1">
      <alignment horizontal="center" vertical="center"/>
      <protection hidden="1"/>
    </xf>
    <xf numFmtId="164" fontId="25" fillId="34" borderId="11" xfId="0" applyNumberFormat="1" applyFont="1" applyFill="1" applyBorder="1" applyAlignment="1" applyProtection="1">
      <alignment horizontal="center" vertical="center"/>
      <protection hidden="1"/>
    </xf>
    <xf numFmtId="164" fontId="22" fillId="36" borderId="11" xfId="0" applyNumberFormat="1" applyFont="1" applyFill="1" applyBorder="1" applyAlignment="1" applyProtection="1">
      <alignment horizontal="center" vertical="center"/>
      <protection hidden="1"/>
    </xf>
    <xf numFmtId="165" fontId="25" fillId="33" borderId="11" xfId="56" applyNumberFormat="1" applyFont="1" applyFill="1" applyBorder="1" applyAlignment="1" applyProtection="1">
      <alignment horizontal="center" vertical="center"/>
      <protection hidden="1"/>
    </xf>
    <xf numFmtId="165" fontId="25" fillId="34" borderId="11" xfId="56" applyNumberFormat="1" applyFont="1" applyFill="1" applyBorder="1" applyAlignment="1" applyProtection="1">
      <alignment horizontal="center" vertical="center"/>
      <protection hidden="1"/>
    </xf>
    <xf numFmtId="165" fontId="22" fillId="36" borderId="11" xfId="56" applyNumberFormat="1" applyFont="1" applyFill="1" applyBorder="1" applyAlignment="1" applyProtection="1">
      <alignment horizontal="center" vertical="center"/>
      <protection hidden="1"/>
    </xf>
    <xf numFmtId="165" fontId="22" fillId="0" borderId="11" xfId="56" applyNumberFormat="1" applyFont="1" applyFill="1" applyBorder="1" applyAlignment="1">
      <alignment horizontal="center" vertical="center"/>
    </xf>
    <xf numFmtId="165" fontId="25" fillId="34" borderId="11" xfId="56" applyNumberFormat="1" applyFont="1" applyFill="1" applyBorder="1" applyAlignment="1" applyProtection="1">
      <alignment horizontal="center" vertical="center"/>
    </xf>
    <xf numFmtId="165" fontId="22" fillId="36" borderId="11" xfId="56" applyNumberFormat="1" applyFont="1" applyFill="1" applyBorder="1" applyAlignment="1" applyProtection="1">
      <alignment horizontal="center" vertical="center"/>
    </xf>
    <xf numFmtId="165" fontId="25" fillId="36" borderId="11" xfId="56" applyNumberFormat="1" applyFont="1" applyFill="1" applyBorder="1" applyAlignment="1" applyProtection="1">
      <alignment horizontal="center" vertical="center"/>
    </xf>
    <xf numFmtId="165" fontId="25" fillId="33" borderId="10" xfId="56" applyNumberFormat="1" applyFont="1" applyFill="1" applyBorder="1" applyAlignment="1" applyProtection="1">
      <alignment horizontal="center" vertical="center"/>
    </xf>
    <xf numFmtId="165" fontId="25" fillId="34" borderId="11" xfId="56" applyNumberFormat="1" applyFont="1" applyFill="1" applyBorder="1" applyAlignment="1" applyProtection="1">
      <alignment horizontal="center" vertical="center" wrapText="1"/>
    </xf>
    <xf numFmtId="165" fontId="25" fillId="36" borderId="11" xfId="56" applyNumberFormat="1" applyFont="1" applyFill="1" applyBorder="1" applyAlignment="1" applyProtection="1">
      <alignment horizontal="center" vertical="center" wrapText="1"/>
    </xf>
    <xf numFmtId="165" fontId="22" fillId="0" borderId="11" xfId="56" applyNumberFormat="1" applyFont="1" applyFill="1" applyBorder="1" applyAlignment="1">
      <alignment horizontal="center" vertical="center" wrapText="1"/>
    </xf>
    <xf numFmtId="165" fontId="21" fillId="33" borderId="11" xfId="56" applyNumberFormat="1" applyFont="1" applyFill="1" applyBorder="1" applyAlignment="1" applyProtection="1">
      <alignment horizontal="center" vertical="center"/>
    </xf>
    <xf numFmtId="0" fontId="0" fillId="0" borderId="0" xfId="0"/>
    <xf numFmtId="164" fontId="22" fillId="35" borderId="11" xfId="0" applyNumberFormat="1" applyFont="1" applyFill="1" applyBorder="1" applyAlignment="1">
      <alignment horizontal="center" vertical="center"/>
    </xf>
    <xf numFmtId="164" fontId="25" fillId="36" borderId="11" xfId="42" applyNumberFormat="1" applyFont="1" applyFill="1" applyBorder="1" applyAlignment="1" applyProtection="1">
      <alignment horizontal="center" vertical="center"/>
    </xf>
    <xf numFmtId="165" fontId="25" fillId="36" borderId="11" xfId="56" applyNumberFormat="1" applyFont="1" applyFill="1" applyBorder="1" applyAlignment="1" applyProtection="1">
      <alignment horizontal="center" vertical="center"/>
    </xf>
    <xf numFmtId="165" fontId="22" fillId="35" borderId="11" xfId="56" applyNumberFormat="1" applyFont="1" applyFill="1" applyBorder="1" applyAlignment="1">
      <alignment horizontal="center" vertical="center"/>
    </xf>
    <xf numFmtId="0" fontId="22" fillId="0" borderId="11" xfId="0" applyFont="1" applyBorder="1" applyAlignment="1">
      <alignment horizontal="left" vertical="center"/>
    </xf>
    <xf numFmtId="49" fontId="25" fillId="36" borderId="11" xfId="42" applyNumberFormat="1" applyFont="1" applyFill="1" applyBorder="1" applyAlignment="1">
      <alignment horizontal="left" vertical="center" wrapText="1"/>
    </xf>
    <xf numFmtId="0" fontId="25" fillId="36" borderId="11" xfId="0" applyFont="1" applyFill="1" applyBorder="1" applyAlignment="1">
      <alignment horizontal="left" vertical="center"/>
    </xf>
    <xf numFmtId="49" fontId="23" fillId="0" borderId="0" xfId="0" applyNumberFormat="1" applyFont="1" applyFill="1" applyAlignment="1">
      <alignment horizontal="right" vertical="center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center" vertical="center" wrapText="1"/>
    </xf>
    <xf numFmtId="49" fontId="23" fillId="0" borderId="11" xfId="0" applyNumberFormat="1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165" fontId="22" fillId="38" borderId="11" xfId="56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horizontal="right" vertical="center"/>
    </xf>
    <xf numFmtId="165" fontId="22" fillId="36" borderId="11" xfId="56" applyNumberFormat="1" applyFont="1" applyFill="1" applyBorder="1" applyAlignment="1">
      <alignment horizontal="center" vertical="center"/>
    </xf>
    <xf numFmtId="49" fontId="22" fillId="39" borderId="11" xfId="0" applyNumberFormat="1" applyFont="1" applyFill="1" applyBorder="1" applyAlignment="1">
      <alignment horizontal="left" vertical="center" wrapText="1"/>
    </xf>
    <xf numFmtId="0" fontId="22" fillId="39" borderId="11" xfId="0" applyFont="1" applyFill="1" applyBorder="1" applyAlignment="1">
      <alignment vertical="center" wrapText="1"/>
    </xf>
    <xf numFmtId="164" fontId="22" fillId="39" borderId="11" xfId="0" applyNumberFormat="1" applyFont="1" applyFill="1" applyBorder="1" applyAlignment="1" applyProtection="1">
      <alignment horizontal="center" vertical="center"/>
    </xf>
    <xf numFmtId="0" fontId="22" fillId="0" borderId="10" xfId="0" applyFont="1" applyBorder="1" applyAlignment="1">
      <alignment horizontal="left" vertical="center"/>
    </xf>
    <xf numFmtId="49" fontId="22" fillId="0" borderId="10" xfId="42" applyNumberFormat="1" applyFont="1" applyFill="1" applyBorder="1" applyAlignment="1">
      <alignment horizontal="left" vertical="center" wrapText="1"/>
    </xf>
    <xf numFmtId="164" fontId="22" fillId="35" borderId="10" xfId="0" applyNumberFormat="1" applyFont="1" applyFill="1" applyBorder="1" applyAlignment="1">
      <alignment horizontal="center" vertical="center"/>
    </xf>
    <xf numFmtId="165" fontId="22" fillId="35" borderId="10" xfId="56" applyNumberFormat="1" applyFont="1" applyFill="1" applyBorder="1" applyAlignment="1">
      <alignment horizontal="center" vertical="center"/>
    </xf>
    <xf numFmtId="0" fontId="25" fillId="37" borderId="10" xfId="0" applyFont="1" applyFill="1" applyBorder="1" applyAlignment="1">
      <alignment horizontal="left" vertical="center"/>
    </xf>
    <xf numFmtId="49" fontId="25" fillId="37" borderId="10" xfId="42" applyNumberFormat="1" applyFont="1" applyFill="1" applyBorder="1" applyAlignment="1">
      <alignment horizontal="left" vertical="center" wrapText="1"/>
    </xf>
    <xf numFmtId="164" fontId="25" fillId="37" borderId="10" xfId="0" applyNumberFormat="1" applyFont="1" applyFill="1" applyBorder="1" applyAlignment="1">
      <alignment horizontal="center" vertical="center"/>
    </xf>
    <xf numFmtId="165" fontId="25" fillId="37" borderId="10" xfId="56" applyNumberFormat="1" applyFont="1" applyFill="1" applyBorder="1" applyAlignment="1">
      <alignment horizontal="center" vertical="center"/>
    </xf>
    <xf numFmtId="0" fontId="25" fillId="36" borderId="10" xfId="0" applyFont="1" applyFill="1" applyBorder="1" applyAlignment="1">
      <alignment horizontal="left" vertical="center"/>
    </xf>
    <xf numFmtId="49" fontId="25" fillId="36" borderId="10" xfId="42" applyNumberFormat="1" applyFont="1" applyFill="1" applyBorder="1" applyAlignment="1">
      <alignment horizontal="left" vertical="center" wrapText="1"/>
    </xf>
    <xf numFmtId="164" fontId="25" fillId="36" borderId="10" xfId="0" applyNumberFormat="1" applyFont="1" applyFill="1" applyBorder="1" applyAlignment="1">
      <alignment horizontal="center" vertical="center"/>
    </xf>
    <xf numFmtId="165" fontId="25" fillId="36" borderId="10" xfId="56" applyNumberFormat="1" applyFont="1" applyFill="1" applyBorder="1" applyAlignment="1">
      <alignment horizontal="center" vertical="center"/>
    </xf>
    <xf numFmtId="49" fontId="22" fillId="0" borderId="10" xfId="0" applyNumberFormat="1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horizontal="left" vertical="center" wrapText="1"/>
    </xf>
    <xf numFmtId="164" fontId="22" fillId="0" borderId="10" xfId="0" applyNumberFormat="1" applyFont="1" applyFill="1" applyBorder="1" applyAlignment="1">
      <alignment horizontal="center" vertical="center"/>
    </xf>
    <xf numFmtId="165" fontId="22" fillId="0" borderId="10" xfId="56" applyNumberFormat="1" applyFont="1" applyFill="1" applyBorder="1" applyAlignment="1">
      <alignment horizontal="center" vertical="center"/>
    </xf>
    <xf numFmtId="49" fontId="25" fillId="36" borderId="10" xfId="0" applyNumberFormat="1" applyFont="1" applyFill="1" applyBorder="1" applyAlignment="1">
      <alignment horizontal="left" vertical="center" wrapText="1"/>
    </xf>
    <xf numFmtId="0" fontId="25" fillId="36" borderId="10" xfId="0" applyFont="1" applyFill="1" applyBorder="1" applyAlignment="1">
      <alignment horizontal="left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justify" vertical="center" wrapText="1"/>
    </xf>
    <xf numFmtId="49" fontId="25" fillId="36" borderId="13" xfId="42" applyNumberFormat="1" applyFont="1" applyFill="1" applyBorder="1" applyAlignment="1">
      <alignment horizontal="left" vertical="center" wrapText="1"/>
    </xf>
    <xf numFmtId="0" fontId="22" fillId="0" borderId="11" xfId="0" applyFont="1" applyFill="1" applyBorder="1" applyAlignment="1">
      <alignment horizontal="left" vertical="center"/>
    </xf>
    <xf numFmtId="49" fontId="22" fillId="0" borderId="13" xfId="42" applyNumberFormat="1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right" vertical="center"/>
    </xf>
    <xf numFmtId="0" fontId="23" fillId="0" borderId="0" xfId="0" applyFont="1" applyFill="1" applyAlignment="1">
      <alignment horizontal="right" vertical="top" wrapText="1"/>
    </xf>
    <xf numFmtId="49" fontId="25" fillId="0" borderId="0" xfId="0" applyNumberFormat="1" applyFont="1" applyFill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/>
    </xf>
  </cellXfs>
  <cellStyles count="70">
    <cellStyle name="20% - Акцент1" xfId="19" builtinId="30" customBuiltin="1"/>
    <cellStyle name="20% - Акцент1 2" xfId="44"/>
    <cellStyle name="20% - Акцент1 3" xfId="58"/>
    <cellStyle name="20% - Акцент2" xfId="23" builtinId="34" customBuiltin="1"/>
    <cellStyle name="20% - Акцент2 2" xfId="46"/>
    <cellStyle name="20% - Акцент2 3" xfId="60"/>
    <cellStyle name="20% - Акцент3" xfId="27" builtinId="38" customBuiltin="1"/>
    <cellStyle name="20% - Акцент3 2" xfId="48"/>
    <cellStyle name="20% - Акцент3 3" xfId="62"/>
    <cellStyle name="20% - Акцент4" xfId="31" builtinId="42" customBuiltin="1"/>
    <cellStyle name="20% - Акцент4 2" xfId="50"/>
    <cellStyle name="20% - Акцент4 3" xfId="64"/>
    <cellStyle name="20% - Акцент5" xfId="35" builtinId="46" customBuiltin="1"/>
    <cellStyle name="20% - Акцент5 2" xfId="52"/>
    <cellStyle name="20% - Акцент5 3" xfId="66"/>
    <cellStyle name="20% - Акцент6" xfId="39" builtinId="50" customBuiltin="1"/>
    <cellStyle name="20% - Акцент6 2" xfId="54"/>
    <cellStyle name="20% - Акцент6 3" xfId="68"/>
    <cellStyle name="40% - Акцент1" xfId="20" builtinId="31" customBuiltin="1"/>
    <cellStyle name="40% - Акцент1 2" xfId="45"/>
    <cellStyle name="40% - Акцент1 3" xfId="59"/>
    <cellStyle name="40% - Акцент2" xfId="24" builtinId="35" customBuiltin="1"/>
    <cellStyle name="40% - Акцент2 2" xfId="47"/>
    <cellStyle name="40% - Акцент2 3" xfId="61"/>
    <cellStyle name="40% - Акцент3" xfId="28" builtinId="39" customBuiltin="1"/>
    <cellStyle name="40% - Акцент3 2" xfId="49"/>
    <cellStyle name="40% - Акцент3 3" xfId="63"/>
    <cellStyle name="40% - Акцент4" xfId="32" builtinId="43" customBuiltin="1"/>
    <cellStyle name="40% - Акцент4 2" xfId="51"/>
    <cellStyle name="40% - Акцент4 3" xfId="65"/>
    <cellStyle name="40% - Акцент5" xfId="36" builtinId="47" customBuiltin="1"/>
    <cellStyle name="40% - Акцент5 2" xfId="53"/>
    <cellStyle name="40% - Акцент5 3" xfId="67"/>
    <cellStyle name="40% - Акцент6" xfId="40" builtinId="51" customBuiltin="1"/>
    <cellStyle name="40% - Акцент6 2" xfId="55"/>
    <cellStyle name="40% - Акцент6 3" xfId="69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_Лист1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имечание 2" xfId="43"/>
    <cellStyle name="Примечание 3" xfId="57"/>
    <cellStyle name="Процентный" xfId="56" builtinId="5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55</xdr:row>
      <xdr:rowOff>0</xdr:rowOff>
    </xdr:from>
    <xdr:ext cx="3188804" cy="269304"/>
    <xdr:sp macro="" textlink="">
      <xdr:nvSpPr>
        <xdr:cNvPr id="2" name="TextBox 1"/>
        <xdr:cNvSpPr txBox="1"/>
      </xdr:nvSpPr>
      <xdr:spPr>
        <a:xfrm>
          <a:off x="0" y="35766375"/>
          <a:ext cx="3188804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l"/>
          <a:endParaRPr lang="ru-RU" sz="12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827847</xdr:colOff>
      <xdr:row>55</xdr:row>
      <xdr:rowOff>0</xdr:rowOff>
    </xdr:from>
    <xdr:ext cx="1391478" cy="269304"/>
    <xdr:sp macro="" textlink="">
      <xdr:nvSpPr>
        <xdr:cNvPr id="3" name="TextBox 2"/>
        <xdr:cNvSpPr txBox="1"/>
      </xdr:nvSpPr>
      <xdr:spPr>
        <a:xfrm>
          <a:off x="7781097" y="37779050"/>
          <a:ext cx="1391478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endParaRPr lang="ru-RU" sz="12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G59"/>
  <sheetViews>
    <sheetView tabSelected="1" view="pageBreakPreview" topLeftCell="A46" zoomScaleNormal="115" zoomScaleSheetLayoutView="100" workbookViewId="0">
      <selection activeCell="D51" sqref="D51"/>
    </sheetView>
  </sheetViews>
  <sheetFormatPr defaultRowHeight="15" outlineLevelRow="3" x14ac:dyDescent="0.25"/>
  <cols>
    <col min="1" max="1" width="29.7109375" customWidth="1"/>
    <col min="2" max="2" width="56.7109375" customWidth="1"/>
    <col min="3" max="5" width="17.85546875" customWidth="1"/>
    <col min="6" max="6" width="14.42578125" customWidth="1"/>
    <col min="7" max="7" width="21.5703125" customWidth="1"/>
  </cols>
  <sheetData>
    <row r="1" spans="1:7" ht="15.75" x14ac:dyDescent="0.25">
      <c r="A1" s="1"/>
      <c r="B1" s="2"/>
      <c r="C1" s="3"/>
      <c r="D1" s="98" t="s">
        <v>58</v>
      </c>
      <c r="E1" s="98"/>
    </row>
    <row r="2" spans="1:7" ht="56.25" customHeight="1" x14ac:dyDescent="0.25">
      <c r="A2" s="1"/>
      <c r="B2" s="3"/>
      <c r="C2" s="99" t="s">
        <v>89</v>
      </c>
      <c r="D2" s="99"/>
      <c r="E2" s="99"/>
    </row>
    <row r="3" spans="1:7" ht="15.75" x14ac:dyDescent="0.25">
      <c r="A3" s="1"/>
      <c r="B3" s="98"/>
      <c r="C3" s="98"/>
      <c r="D3" s="98"/>
      <c r="E3" s="98"/>
    </row>
    <row r="4" spans="1:7" ht="15.75" x14ac:dyDescent="0.25">
      <c r="A4" s="100" t="s">
        <v>92</v>
      </c>
      <c r="B4" s="100"/>
      <c r="C4" s="100"/>
      <c r="D4" s="100"/>
      <c r="E4" s="100"/>
    </row>
    <row r="5" spans="1:7" ht="15.75" x14ac:dyDescent="0.25">
      <c r="A5" s="1"/>
      <c r="B5" s="4"/>
      <c r="C5" s="4"/>
      <c r="D5" s="4"/>
      <c r="E5" s="63" t="s">
        <v>0</v>
      </c>
    </row>
    <row r="6" spans="1:7" ht="38.25" x14ac:dyDescent="0.25">
      <c r="A6" s="64" t="s">
        <v>1</v>
      </c>
      <c r="B6" s="64" t="s">
        <v>2</v>
      </c>
      <c r="C6" s="65" t="s">
        <v>90</v>
      </c>
      <c r="D6" s="65" t="s">
        <v>91</v>
      </c>
      <c r="E6" s="65" t="s">
        <v>59</v>
      </c>
    </row>
    <row r="7" spans="1:7" x14ac:dyDescent="0.25">
      <c r="A7" s="66">
        <v>1</v>
      </c>
      <c r="B7" s="67">
        <v>2</v>
      </c>
      <c r="C7" s="66">
        <v>3</v>
      </c>
      <c r="D7" s="67">
        <v>4</v>
      </c>
      <c r="E7" s="66">
        <v>5</v>
      </c>
    </row>
    <row r="8" spans="1:7" ht="15.75" x14ac:dyDescent="0.25">
      <c r="A8" s="15" t="s">
        <v>3</v>
      </c>
      <c r="B8" s="25" t="s">
        <v>4</v>
      </c>
      <c r="C8" s="40">
        <f>C9+C15+C21+C24+C32+C36</f>
        <v>45967.1</v>
      </c>
      <c r="D8" s="40">
        <f>D9+D15+D21+D24+D32+D36</f>
        <v>22189.9</v>
      </c>
      <c r="E8" s="43">
        <f t="shared" ref="E8" si="0">D8/C8</f>
        <v>0.48273439046622479</v>
      </c>
      <c r="F8" s="5"/>
      <c r="G8" s="5"/>
    </row>
    <row r="9" spans="1:7" ht="15.75" outlineLevel="1" x14ac:dyDescent="0.25">
      <c r="A9" s="6" t="s">
        <v>5</v>
      </c>
      <c r="B9" s="7" t="s">
        <v>6</v>
      </c>
      <c r="C9" s="41">
        <f>C10</f>
        <v>8018.1</v>
      </c>
      <c r="D9" s="41">
        <f t="shared" ref="D9" si="1">D10</f>
        <v>3742.7000000000003</v>
      </c>
      <c r="E9" s="44">
        <f>D9/C9</f>
        <v>0.46678140706651206</v>
      </c>
    </row>
    <row r="10" spans="1:7" ht="15.75" outlineLevel="1" x14ac:dyDescent="0.25">
      <c r="A10" s="26" t="s">
        <v>7</v>
      </c>
      <c r="B10" s="27" t="s">
        <v>8</v>
      </c>
      <c r="C10" s="42">
        <f t="shared" ref="C10:D10" si="2">SUM(C11:C14)</f>
        <v>8018.1</v>
      </c>
      <c r="D10" s="42">
        <f t="shared" si="2"/>
        <v>3742.7000000000003</v>
      </c>
      <c r="E10" s="45">
        <f t="shared" ref="E10:E39" si="3">D10/C10</f>
        <v>0.46678140706651206</v>
      </c>
    </row>
    <row r="11" spans="1:7" ht="94.5" outlineLevel="2" x14ac:dyDescent="0.25">
      <c r="A11" s="9" t="s">
        <v>37</v>
      </c>
      <c r="B11" s="10" t="s">
        <v>36</v>
      </c>
      <c r="C11" s="11">
        <v>7178.7</v>
      </c>
      <c r="D11" s="11">
        <v>3179.9</v>
      </c>
      <c r="E11" s="46">
        <f t="shared" si="3"/>
        <v>0.44296321060916322</v>
      </c>
    </row>
    <row r="12" spans="1:7" ht="141.75" outlineLevel="2" x14ac:dyDescent="0.25">
      <c r="A12" s="9" t="s">
        <v>38</v>
      </c>
      <c r="B12" s="10" t="s">
        <v>40</v>
      </c>
      <c r="C12" s="11">
        <v>12.6</v>
      </c>
      <c r="D12" s="11">
        <v>-1.5</v>
      </c>
      <c r="E12" s="46">
        <f t="shared" si="3"/>
        <v>-0.11904761904761905</v>
      </c>
    </row>
    <row r="13" spans="1:7" ht="63" outlineLevel="2" x14ac:dyDescent="0.25">
      <c r="A13" s="9" t="s">
        <v>39</v>
      </c>
      <c r="B13" s="10" t="s">
        <v>41</v>
      </c>
      <c r="C13" s="11">
        <v>404.2</v>
      </c>
      <c r="D13" s="11">
        <v>179.3</v>
      </c>
      <c r="E13" s="46">
        <f t="shared" si="3"/>
        <v>0.44359228104898568</v>
      </c>
    </row>
    <row r="14" spans="1:7" ht="110.25" outlineLevel="2" x14ac:dyDescent="0.25">
      <c r="A14" s="9" t="s">
        <v>42</v>
      </c>
      <c r="B14" s="10" t="s">
        <v>43</v>
      </c>
      <c r="C14" s="11">
        <v>422.6</v>
      </c>
      <c r="D14" s="11">
        <v>385</v>
      </c>
      <c r="E14" s="46">
        <f t="shared" si="3"/>
        <v>0.91102697586370085</v>
      </c>
    </row>
    <row r="15" spans="1:7" ht="31.5" outlineLevel="1" x14ac:dyDescent="0.25">
      <c r="A15" s="6" t="s">
        <v>9</v>
      </c>
      <c r="B15" s="12" t="s">
        <v>10</v>
      </c>
      <c r="C15" s="8">
        <f t="shared" ref="C15:D15" si="4">C16</f>
        <v>830.9</v>
      </c>
      <c r="D15" s="8">
        <f t="shared" si="4"/>
        <v>450</v>
      </c>
      <c r="E15" s="47">
        <f t="shared" si="3"/>
        <v>0.54158141773980029</v>
      </c>
    </row>
    <row r="16" spans="1:7" ht="31.5" outlineLevel="2" x14ac:dyDescent="0.25">
      <c r="A16" s="26" t="s">
        <v>45</v>
      </c>
      <c r="B16" s="27" t="s">
        <v>44</v>
      </c>
      <c r="C16" s="39">
        <f>C17+C18+C19+C20</f>
        <v>830.9</v>
      </c>
      <c r="D16" s="39">
        <f>D17+D18+D19+D20</f>
        <v>450</v>
      </c>
      <c r="E16" s="48">
        <f>D16/C16</f>
        <v>0.54158141773980029</v>
      </c>
    </row>
    <row r="17" spans="1:5" s="55" customFormat="1" ht="141.75" outlineLevel="3" x14ac:dyDescent="0.25">
      <c r="A17" s="9" t="s">
        <v>76</v>
      </c>
      <c r="B17" s="10" t="s">
        <v>77</v>
      </c>
      <c r="C17" s="11">
        <v>375.7</v>
      </c>
      <c r="D17" s="11">
        <v>221.5</v>
      </c>
      <c r="E17" s="46">
        <f>D17/C17</f>
        <v>0.58956614319936118</v>
      </c>
    </row>
    <row r="18" spans="1:5" s="55" customFormat="1" ht="157.5" outlineLevel="3" x14ac:dyDescent="0.25">
      <c r="A18" s="9" t="s">
        <v>78</v>
      </c>
      <c r="B18" s="10" t="s">
        <v>79</v>
      </c>
      <c r="C18" s="11">
        <v>2.1</v>
      </c>
      <c r="D18" s="11">
        <v>1.3</v>
      </c>
      <c r="E18" s="46">
        <f>D18/C18</f>
        <v>0.61904761904761907</v>
      </c>
    </row>
    <row r="19" spans="1:5" s="55" customFormat="1" ht="141.75" outlineLevel="3" x14ac:dyDescent="0.25">
      <c r="A19" s="9" t="s">
        <v>80</v>
      </c>
      <c r="B19" s="10" t="s">
        <v>81</v>
      </c>
      <c r="C19" s="11">
        <v>500.2</v>
      </c>
      <c r="D19" s="11">
        <v>255.1</v>
      </c>
      <c r="E19" s="46">
        <f>D19/C19</f>
        <v>0.5099960015993602</v>
      </c>
    </row>
    <row r="20" spans="1:5" s="55" customFormat="1" ht="141.75" outlineLevel="3" x14ac:dyDescent="0.25">
      <c r="A20" s="9" t="s">
        <v>82</v>
      </c>
      <c r="B20" s="10" t="s">
        <v>83</v>
      </c>
      <c r="C20" s="11">
        <v>-47.1</v>
      </c>
      <c r="D20" s="11">
        <v>-27.9</v>
      </c>
      <c r="E20" s="46">
        <f>D20/C20</f>
        <v>0.59235668789808915</v>
      </c>
    </row>
    <row r="21" spans="1:5" ht="15.75" outlineLevel="1" x14ac:dyDescent="0.25">
      <c r="A21" s="6" t="s">
        <v>11</v>
      </c>
      <c r="B21" s="7" t="s">
        <v>12</v>
      </c>
      <c r="C21" s="8">
        <f t="shared" ref="C21:D22" si="5">C22</f>
        <v>11.6</v>
      </c>
      <c r="D21" s="8">
        <f t="shared" si="5"/>
        <v>11.6</v>
      </c>
      <c r="E21" s="68">
        <f t="shared" si="3"/>
        <v>1</v>
      </c>
    </row>
    <row r="22" spans="1:5" ht="15.75" outlineLevel="1" x14ac:dyDescent="0.25">
      <c r="A22" s="26" t="s">
        <v>13</v>
      </c>
      <c r="B22" s="27" t="s">
        <v>14</v>
      </c>
      <c r="C22" s="39">
        <f t="shared" si="5"/>
        <v>11.6</v>
      </c>
      <c r="D22" s="39">
        <f t="shared" si="5"/>
        <v>11.6</v>
      </c>
      <c r="E22" s="71">
        <f t="shared" si="3"/>
        <v>1</v>
      </c>
    </row>
    <row r="23" spans="1:5" ht="15.75" outlineLevel="2" x14ac:dyDescent="0.25">
      <c r="A23" s="9" t="s">
        <v>46</v>
      </c>
      <c r="B23" s="10" t="s">
        <v>14</v>
      </c>
      <c r="C23" s="11">
        <v>11.6</v>
      </c>
      <c r="D23" s="11">
        <v>11.6</v>
      </c>
      <c r="E23" s="46">
        <f t="shared" si="3"/>
        <v>1</v>
      </c>
    </row>
    <row r="24" spans="1:5" ht="15.75" outlineLevel="1" x14ac:dyDescent="0.25">
      <c r="A24" s="6" t="s">
        <v>15</v>
      </c>
      <c r="B24" s="7" t="s">
        <v>16</v>
      </c>
      <c r="C24" s="8">
        <f>C25+C27</f>
        <v>36468.699999999997</v>
      </c>
      <c r="D24" s="8">
        <f>D25+D27</f>
        <v>17701.7</v>
      </c>
      <c r="E24" s="47">
        <f t="shared" si="3"/>
        <v>0.48539432444808844</v>
      </c>
    </row>
    <row r="25" spans="1:5" ht="15.75" outlineLevel="1" x14ac:dyDescent="0.25">
      <c r="A25" s="23" t="s">
        <v>17</v>
      </c>
      <c r="B25" s="24" t="s">
        <v>18</v>
      </c>
      <c r="C25" s="38">
        <f>SUM(C26:C26)</f>
        <v>434.7</v>
      </c>
      <c r="D25" s="38">
        <f>SUM(D26:D26)</f>
        <v>129.19999999999999</v>
      </c>
      <c r="E25" s="49">
        <f t="shared" si="3"/>
        <v>0.2972164711295146</v>
      </c>
    </row>
    <row r="26" spans="1:5" s="55" customFormat="1" ht="47.25" outlineLevel="1" x14ac:dyDescent="0.25">
      <c r="A26" s="72" t="s">
        <v>35</v>
      </c>
      <c r="B26" s="73" t="s">
        <v>34</v>
      </c>
      <c r="C26" s="74">
        <v>434.7</v>
      </c>
      <c r="D26" s="74">
        <v>129.19999999999999</v>
      </c>
      <c r="E26" s="46">
        <f t="shared" si="3"/>
        <v>0.2972164711295146</v>
      </c>
    </row>
    <row r="27" spans="1:5" ht="15.75" outlineLevel="1" x14ac:dyDescent="0.25">
      <c r="A27" s="23" t="s">
        <v>19</v>
      </c>
      <c r="B27" s="24" t="s">
        <v>20</v>
      </c>
      <c r="C27" s="38">
        <f t="shared" ref="C27:D27" si="6">C28+C30</f>
        <v>36034</v>
      </c>
      <c r="D27" s="38">
        <f t="shared" si="6"/>
        <v>17572.5</v>
      </c>
      <c r="E27" s="49">
        <f t="shared" si="3"/>
        <v>0.48766442804018428</v>
      </c>
    </row>
    <row r="28" spans="1:5" ht="15.75" outlineLevel="1" x14ac:dyDescent="0.25">
      <c r="A28" s="26" t="s">
        <v>48</v>
      </c>
      <c r="B28" s="29" t="s">
        <v>47</v>
      </c>
      <c r="C28" s="39">
        <f t="shared" ref="C28:D28" si="7">C29</f>
        <v>34229</v>
      </c>
      <c r="D28" s="39">
        <f t="shared" si="7"/>
        <v>17257.900000000001</v>
      </c>
      <c r="E28" s="48">
        <f t="shared" si="3"/>
        <v>0.504189430015484</v>
      </c>
    </row>
    <row r="29" spans="1:5" ht="47.25" outlineLevel="2" x14ac:dyDescent="0.25">
      <c r="A29" s="9" t="s">
        <v>30</v>
      </c>
      <c r="B29" s="13" t="s">
        <v>32</v>
      </c>
      <c r="C29" s="11">
        <v>34229</v>
      </c>
      <c r="D29" s="11">
        <v>17257.900000000001</v>
      </c>
      <c r="E29" s="46">
        <f t="shared" si="3"/>
        <v>0.504189430015484</v>
      </c>
    </row>
    <row r="30" spans="1:5" ht="15.75" outlineLevel="1" x14ac:dyDescent="0.25">
      <c r="A30" s="26" t="s">
        <v>49</v>
      </c>
      <c r="B30" s="29" t="s">
        <v>50</v>
      </c>
      <c r="C30" s="39">
        <f t="shared" ref="C30:D30" si="8">C31</f>
        <v>1805</v>
      </c>
      <c r="D30" s="39">
        <f t="shared" si="8"/>
        <v>314.60000000000002</v>
      </c>
      <c r="E30" s="48">
        <f t="shared" si="3"/>
        <v>0.17429362880886429</v>
      </c>
    </row>
    <row r="31" spans="1:5" ht="47.25" outlineLevel="2" x14ac:dyDescent="0.25">
      <c r="A31" s="9" t="s">
        <v>31</v>
      </c>
      <c r="B31" s="13" t="s">
        <v>33</v>
      </c>
      <c r="C31" s="11">
        <v>1805</v>
      </c>
      <c r="D31" s="11">
        <v>314.60000000000002</v>
      </c>
      <c r="E31" s="46">
        <f t="shared" si="3"/>
        <v>0.17429362880886429</v>
      </c>
    </row>
    <row r="32" spans="1:5" ht="47.25" outlineLevel="1" x14ac:dyDescent="0.25">
      <c r="A32" s="6" t="s">
        <v>21</v>
      </c>
      <c r="B32" s="12" t="s">
        <v>22</v>
      </c>
      <c r="C32" s="8">
        <f t="shared" ref="C32" si="9">C33</f>
        <v>636.29999999999995</v>
      </c>
      <c r="D32" s="8">
        <f>D33</f>
        <v>282.89999999999998</v>
      </c>
      <c r="E32" s="47">
        <f t="shared" si="3"/>
        <v>0.44460160301744461</v>
      </c>
    </row>
    <row r="33" spans="1:5" ht="110.25" outlineLevel="1" x14ac:dyDescent="0.25">
      <c r="A33" s="23" t="s">
        <v>52</v>
      </c>
      <c r="B33" s="28" t="s">
        <v>51</v>
      </c>
      <c r="C33" s="38">
        <f>C34</f>
        <v>636.29999999999995</v>
      </c>
      <c r="D33" s="38">
        <f>D34</f>
        <v>282.89999999999998</v>
      </c>
      <c r="E33" s="49">
        <f t="shared" si="3"/>
        <v>0.44460160301744461</v>
      </c>
    </row>
    <row r="34" spans="1:5" ht="94.5" outlineLevel="1" x14ac:dyDescent="0.25">
      <c r="A34" s="26" t="s">
        <v>53</v>
      </c>
      <c r="B34" s="30" t="s">
        <v>54</v>
      </c>
      <c r="C34" s="39">
        <f t="shared" ref="C34:D34" si="10">C35</f>
        <v>636.29999999999995</v>
      </c>
      <c r="D34" s="39">
        <f t="shared" si="10"/>
        <v>282.89999999999998</v>
      </c>
      <c r="E34" s="48">
        <f t="shared" si="3"/>
        <v>0.44460160301744461</v>
      </c>
    </row>
    <row r="35" spans="1:5" ht="78.75" outlineLevel="2" x14ac:dyDescent="0.25">
      <c r="A35" s="9" t="s">
        <v>23</v>
      </c>
      <c r="B35" s="14" t="s">
        <v>24</v>
      </c>
      <c r="C35" s="11">
        <v>636.29999999999995</v>
      </c>
      <c r="D35" s="11">
        <v>282.89999999999998</v>
      </c>
      <c r="E35" s="46">
        <f t="shared" si="3"/>
        <v>0.44460160301744461</v>
      </c>
    </row>
    <row r="36" spans="1:5" s="55" customFormat="1" ht="32.25" customHeight="1" outlineLevel="2" x14ac:dyDescent="0.25">
      <c r="A36" s="91" t="s">
        <v>85</v>
      </c>
      <c r="B36" s="92" t="s">
        <v>86</v>
      </c>
      <c r="C36" s="85">
        <f>C37+C38</f>
        <v>1.5</v>
      </c>
      <c r="D36" s="85">
        <f>D37+D38</f>
        <v>1</v>
      </c>
      <c r="E36" s="86">
        <f>D36/C36</f>
        <v>0.66666666666666663</v>
      </c>
    </row>
    <row r="37" spans="1:5" s="55" customFormat="1" ht="108" customHeight="1" outlineLevel="2" x14ac:dyDescent="0.25">
      <c r="A37" s="87" t="s">
        <v>87</v>
      </c>
      <c r="B37" s="88" t="s">
        <v>88</v>
      </c>
      <c r="C37" s="89">
        <v>2</v>
      </c>
      <c r="D37" s="89">
        <v>1.5</v>
      </c>
      <c r="E37" s="90">
        <f>D37/C37</f>
        <v>0.75</v>
      </c>
    </row>
    <row r="38" spans="1:5" s="55" customFormat="1" ht="77.25" customHeight="1" outlineLevel="2" x14ac:dyDescent="0.25">
      <c r="A38" s="93" t="s">
        <v>93</v>
      </c>
      <c r="B38" s="94" t="s">
        <v>94</v>
      </c>
      <c r="C38" s="89">
        <v>-0.5</v>
      </c>
      <c r="D38" s="89">
        <v>-0.5</v>
      </c>
      <c r="E38" s="90">
        <f>D38/C38</f>
        <v>1</v>
      </c>
    </row>
    <row r="39" spans="1:5" ht="31.5" outlineLevel="1" x14ac:dyDescent="0.25">
      <c r="A39" s="16" t="s">
        <v>25</v>
      </c>
      <c r="B39" s="17" t="s">
        <v>26</v>
      </c>
      <c r="C39" s="35">
        <f>C40+C43+C48</f>
        <v>9836.1</v>
      </c>
      <c r="D39" s="35">
        <f>D40+D43+D48</f>
        <v>4412.4000000000005</v>
      </c>
      <c r="E39" s="50">
        <f t="shared" si="3"/>
        <v>0.44859242992649528</v>
      </c>
    </row>
    <row r="40" spans="1:5" s="55" customFormat="1" ht="31.5" outlineLevel="2" x14ac:dyDescent="0.25">
      <c r="A40" s="18" t="s">
        <v>62</v>
      </c>
      <c r="B40" s="19" t="s">
        <v>60</v>
      </c>
      <c r="C40" s="36">
        <f>C41</f>
        <v>7765</v>
      </c>
      <c r="D40" s="36">
        <f>D41</f>
        <v>3882.5</v>
      </c>
      <c r="E40" s="51">
        <f t="shared" ref="E40:E50" si="11">D40/C40</f>
        <v>0.5</v>
      </c>
    </row>
    <row r="41" spans="1:5" s="55" customFormat="1" ht="31.5" outlineLevel="2" x14ac:dyDescent="0.25">
      <c r="A41" s="31" t="s">
        <v>63</v>
      </c>
      <c r="B41" s="32" t="s">
        <v>55</v>
      </c>
      <c r="C41" s="37">
        <f t="shared" ref="C41:D41" si="12">C42</f>
        <v>7765</v>
      </c>
      <c r="D41" s="37">
        <f t="shared" si="12"/>
        <v>3882.5</v>
      </c>
      <c r="E41" s="52">
        <f t="shared" si="11"/>
        <v>0.5</v>
      </c>
    </row>
    <row r="42" spans="1:5" s="55" customFormat="1" ht="47.25" outlineLevel="2" x14ac:dyDescent="0.25">
      <c r="A42" s="60" t="s">
        <v>64</v>
      </c>
      <c r="B42" s="20" t="s">
        <v>84</v>
      </c>
      <c r="C42" s="21">
        <v>7765</v>
      </c>
      <c r="D42" s="21">
        <v>3882.5</v>
      </c>
      <c r="E42" s="53">
        <f t="shared" si="11"/>
        <v>0.5</v>
      </c>
    </row>
    <row r="43" spans="1:5" s="55" customFormat="1" ht="31.5" outlineLevel="2" x14ac:dyDescent="0.25">
      <c r="A43" s="18" t="s">
        <v>65</v>
      </c>
      <c r="B43" s="22" t="s">
        <v>61</v>
      </c>
      <c r="C43" s="34">
        <f t="shared" ref="C43:D43" si="13">C44+C46</f>
        <v>310.2</v>
      </c>
      <c r="D43" s="34">
        <f t="shared" si="13"/>
        <v>128.29999999999998</v>
      </c>
      <c r="E43" s="47">
        <f t="shared" si="11"/>
        <v>0.41360412637008376</v>
      </c>
    </row>
    <row r="44" spans="1:5" s="55" customFormat="1" ht="47.25" outlineLevel="2" x14ac:dyDescent="0.25">
      <c r="A44" s="62" t="s">
        <v>66</v>
      </c>
      <c r="B44" s="61" t="s">
        <v>56</v>
      </c>
      <c r="C44" s="57">
        <f t="shared" ref="C44:D44" si="14">C45</f>
        <v>292.8</v>
      </c>
      <c r="D44" s="57">
        <f t="shared" si="14"/>
        <v>119.6</v>
      </c>
      <c r="E44" s="58">
        <f t="shared" si="11"/>
        <v>0.40846994535519121</v>
      </c>
    </row>
    <row r="45" spans="1:5" s="55" customFormat="1" ht="47.25" outlineLevel="2" x14ac:dyDescent="0.25">
      <c r="A45" s="60" t="s">
        <v>67</v>
      </c>
      <c r="B45" s="20" t="s">
        <v>27</v>
      </c>
      <c r="C45" s="21">
        <v>292.8</v>
      </c>
      <c r="D45" s="21">
        <v>119.6</v>
      </c>
      <c r="E45" s="53">
        <f t="shared" si="11"/>
        <v>0.40846994535519121</v>
      </c>
    </row>
    <row r="46" spans="1:5" s="55" customFormat="1" ht="47.25" outlineLevel="2" x14ac:dyDescent="0.25">
      <c r="A46" s="62" t="s">
        <v>68</v>
      </c>
      <c r="B46" s="61" t="s">
        <v>57</v>
      </c>
      <c r="C46" s="57">
        <f t="shared" ref="C46:D46" si="15">C47</f>
        <v>17.399999999999999</v>
      </c>
      <c r="D46" s="57">
        <f t="shared" si="15"/>
        <v>8.6999999999999993</v>
      </c>
      <c r="E46" s="58">
        <f t="shared" si="11"/>
        <v>0.5</v>
      </c>
    </row>
    <row r="47" spans="1:5" s="55" customFormat="1" ht="47.25" outlineLevel="2" x14ac:dyDescent="0.25">
      <c r="A47" s="60" t="s">
        <v>69</v>
      </c>
      <c r="B47" s="20" t="s">
        <v>28</v>
      </c>
      <c r="C47" s="56">
        <v>17.399999999999999</v>
      </c>
      <c r="D47" s="56">
        <v>8.6999999999999993</v>
      </c>
      <c r="E47" s="59">
        <f t="shared" si="11"/>
        <v>0.5</v>
      </c>
    </row>
    <row r="48" spans="1:5" s="55" customFormat="1" ht="15.75" outlineLevel="2" x14ac:dyDescent="0.25">
      <c r="A48" s="79" t="s">
        <v>70</v>
      </c>
      <c r="B48" s="80" t="s">
        <v>71</v>
      </c>
      <c r="C48" s="81">
        <f>C49+C51+C53</f>
        <v>1760.9</v>
      </c>
      <c r="D48" s="81">
        <f>D49+D51+D53</f>
        <v>401.59999999999997</v>
      </c>
      <c r="E48" s="82">
        <f t="shared" si="11"/>
        <v>0.22806519393491961</v>
      </c>
    </row>
    <row r="49" spans="1:5" s="55" customFormat="1" ht="78.75" outlineLevel="2" x14ac:dyDescent="0.25">
      <c r="A49" s="83" t="s">
        <v>72</v>
      </c>
      <c r="B49" s="84" t="s">
        <v>73</v>
      </c>
      <c r="C49" s="85">
        <f>C50</f>
        <v>1492.2</v>
      </c>
      <c r="D49" s="85">
        <f>D50</f>
        <v>252.9</v>
      </c>
      <c r="E49" s="86">
        <f t="shared" si="11"/>
        <v>0.16948130277442702</v>
      </c>
    </row>
    <row r="50" spans="1:5" s="55" customFormat="1" ht="78.75" outlineLevel="2" x14ac:dyDescent="0.25">
      <c r="A50" s="75" t="s">
        <v>74</v>
      </c>
      <c r="B50" s="76" t="s">
        <v>75</v>
      </c>
      <c r="C50" s="77">
        <v>1492.2</v>
      </c>
      <c r="D50" s="77">
        <v>252.9</v>
      </c>
      <c r="E50" s="78">
        <f t="shared" si="11"/>
        <v>0.16948130277442702</v>
      </c>
    </row>
    <row r="51" spans="1:5" s="55" customFormat="1" ht="31.5" outlineLevel="2" x14ac:dyDescent="0.25">
      <c r="A51" s="62" t="s">
        <v>95</v>
      </c>
      <c r="B51" s="95" t="s">
        <v>96</v>
      </c>
      <c r="C51" s="85">
        <f>C52</f>
        <v>102</v>
      </c>
      <c r="D51" s="85">
        <f>D52</f>
        <v>102</v>
      </c>
      <c r="E51" s="86">
        <f>D51/C51</f>
        <v>1</v>
      </c>
    </row>
    <row r="52" spans="1:5" s="55" customFormat="1" ht="31.5" outlineLevel="2" x14ac:dyDescent="0.25">
      <c r="A52" s="96" t="s">
        <v>97</v>
      </c>
      <c r="B52" s="97" t="s">
        <v>98</v>
      </c>
      <c r="C52" s="77">
        <v>102</v>
      </c>
      <c r="D52" s="77">
        <v>102</v>
      </c>
      <c r="E52" s="78">
        <f>D52/C52</f>
        <v>1</v>
      </c>
    </row>
    <row r="53" spans="1:5" s="55" customFormat="1" ht="31.5" outlineLevel="2" x14ac:dyDescent="0.25">
      <c r="A53" s="62" t="s">
        <v>99</v>
      </c>
      <c r="B53" s="95" t="s">
        <v>100</v>
      </c>
      <c r="C53" s="85">
        <f>C54</f>
        <v>166.7</v>
      </c>
      <c r="D53" s="85">
        <f>D54</f>
        <v>46.7</v>
      </c>
      <c r="E53" s="86">
        <f>D53/C53</f>
        <v>0.2801439712057589</v>
      </c>
    </row>
    <row r="54" spans="1:5" s="55" customFormat="1" ht="31.5" outlineLevel="2" x14ac:dyDescent="0.25">
      <c r="A54" s="96" t="s">
        <v>101</v>
      </c>
      <c r="B54" s="97" t="s">
        <v>102</v>
      </c>
      <c r="C54" s="77">
        <v>166.7</v>
      </c>
      <c r="D54" s="77">
        <v>46.7</v>
      </c>
      <c r="E54" s="78">
        <f>D54/C54</f>
        <v>0.2801439712057589</v>
      </c>
    </row>
    <row r="55" spans="1:5" ht="16.5" x14ac:dyDescent="0.25">
      <c r="A55" s="101" t="s">
        <v>29</v>
      </c>
      <c r="B55" s="101"/>
      <c r="C55" s="33">
        <f>C8+C39</f>
        <v>55803.199999999997</v>
      </c>
      <c r="D55" s="33">
        <f>D8+D39</f>
        <v>26602.300000000003</v>
      </c>
      <c r="E55" s="54">
        <f t="shared" ref="E55" si="16">D55/C55</f>
        <v>0.47671638902428543</v>
      </c>
    </row>
    <row r="58" spans="1:5" ht="15.75" x14ac:dyDescent="0.25">
      <c r="A58" s="69"/>
    </row>
    <row r="59" spans="1:5" ht="15.75" x14ac:dyDescent="0.25">
      <c r="A59" s="69"/>
      <c r="D59" s="70"/>
    </row>
  </sheetData>
  <sheetProtection formatCells="0" formatColumns="0" formatRows="0" insertRows="0" insertHyperlinks="0" sort="0" autoFilter="0" pivotTables="0"/>
  <protectedRanges>
    <protectedRange sqref="C11:E14 C23:D23 C29:E29 C36:E38 E21:E23 C17:E20 C35:E35 C42:E42 E26 C45:E45 C47:E54 C31:E31" name="Диапазон1"/>
  </protectedRanges>
  <mergeCells count="5">
    <mergeCell ref="D1:E1"/>
    <mergeCell ref="C2:E2"/>
    <mergeCell ref="B3:E3"/>
    <mergeCell ref="A4:E4"/>
    <mergeCell ref="A55:B55"/>
  </mergeCells>
  <pageMargins left="1.1811023622047245" right="0.78740157480314965" top="0.78740157480314965" bottom="0.78740157480314965" header="0" footer="0"/>
  <pageSetup paperSize="9" scale="57" fitToHeight="0" orientation="portrait" r:id="rId1"/>
  <rowBreaks count="2" manualBreakCount="2">
    <brk id="22" max="4" man="1"/>
    <brk id="46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 2022</vt:lpstr>
      <vt:lpstr>'доходы 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2022-07-11T08:53:21Z</dcterms:modified>
</cp:coreProperties>
</file>